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tostradestato.sharepoint.com/sites/AdS/Documenti condivisi/PRO/02_Determine/088 - Gara VVF/02_Docs pubblicazione/"/>
    </mc:Choice>
  </mc:AlternateContent>
  <xr:revisionPtr revIDLastSave="14" documentId="8_{B332DBB2-0C83-44FA-949C-9AB1DDF4B46A}" xr6:coauthVersionLast="47" xr6:coauthVersionMax="47" xr10:uidLastSave="{5E1DBC4D-883A-48F2-9C3A-C193EAF38885}"/>
  <bookViews>
    <workbookView xWindow="-19310" yWindow="-110" windowWidth="19420" windowHeight="11500" xr2:uid="{D2D67BF0-2B06-4501-A6D4-480F7421029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F46" i="1" l="1"/>
  <c r="E50" i="1" l="1"/>
  <c r="F8" i="1" s="1"/>
</calcChain>
</file>

<file path=xl/sharedStrings.xml><?xml version="1.0" encoding="utf-8"?>
<sst xmlns="http://schemas.openxmlformats.org/spreadsheetml/2006/main" count="50" uniqueCount="50">
  <si>
    <t>Celle da compilare</t>
  </si>
  <si>
    <t>Descrizione</t>
  </si>
  <si>
    <t>Quantià
(A)</t>
  </si>
  <si>
    <t>Importo unitario (€)
(B)</t>
  </si>
  <si>
    <t>Importo totale (€)
(AxB)</t>
  </si>
  <si>
    <t>Prezzo Totale Offerto al netto dell'IVA €</t>
  </si>
  <si>
    <t>Prezzo totale a base d'asta al netto dell'IVA</t>
  </si>
  <si>
    <t xml:space="preserve">Prezzo totale offerto al netto dell'IVA </t>
  </si>
  <si>
    <r>
      <t xml:space="preserve">1.   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Calibri"/>
        <family val="2"/>
      </rPr>
      <t xml:space="preserve">modulo antincendio C.A.F.S. completo di ruote pivottanti, incluso accessori 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</si>
  <si>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lancia termica 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</si>
  <si>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mototroncatori con motore a miscela per l’utilizzo in spazi aperti 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</si>
  <si>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motoseghe con motore a miscela per taglio e sramatura, incluse taniche 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</si>
  <si>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>modulo antincendio C.A.F.S. compatto, alimentato a bombole, con cisterna acqua, naspo e pistola per l’antincendio in galleria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</si>
  <si>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sistemi antincendio spallabili ad acqua micronizzata 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</si>
  <si>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autoprotettori a circuito chiuso </t>
    </r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</si>
  <si>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 xml:space="preserve">asce da pompiere 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</si>
  <si>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troncabulloni grandi 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</si>
  <si>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attrezzi manuali da sfondamento 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</si>
  <si>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kit cuscini di sollevamento ad alta resistenza, incluso accessori 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</si>
  <si>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ventilatori PPV elettrici 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</si>
  <si>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termocamera compatta a raggi infrarossi 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</si>
  <si>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valigetta con tagliatondini a batteria </t>
    </r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</si>
  <si>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cassetta attrezzi </t>
    </r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</si>
  <si>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torre fari portatile a batteria in trolley 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</si>
  <si>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sistema a filo elettroluminescente per la sicurezza degli operatori in galleria </t>
    </r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</si>
  <si>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zaino tattico da soccorso con attrezzi manuali intercambiabili </t>
    </r>
  </si>
  <si>
    <r>
      <t>20.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kit di comunicazione in spazi confinati o ristretti del tipo a filo </t>
    </r>
  </si>
  <si>
    <r>
      <t>21.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attrezzature schiaccia tubi idrauliche di emergenza (blocca fuga gas), certificate ATEX </t>
    </r>
  </si>
  <si>
    <r>
      <t>22.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sistema di puntellamento di tipo pneumatico e manuale, per la stabilizzazione e la messa in sicurezza di strutture pericolanti </t>
    </r>
  </si>
  <si>
    <r>
      <t>23.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coppia di apparecchi laser di tipo wireless, ideati per il monitoraggio della stabilità di strutture pericolanti </t>
    </r>
  </si>
  <si>
    <r>
      <t>24.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dispositivo con sistema di allarme di instabilità </t>
    </r>
  </si>
  <si>
    <r>
      <t>25.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telecamera tecnica per ricerca e soccorso </t>
    </r>
  </si>
  <si>
    <r>
      <t>26.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dispositivo per la localizzazione di superstiti sotto le macerie </t>
    </r>
  </si>
  <si>
    <r>
      <t>27.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lampade ATEX a led ricaricabili </t>
    </r>
  </si>
  <si>
    <r>
      <t>28.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attrezzi da estricazione a batteria, inclusi doppio caricabatteria e n. 4 batterie di scorta </t>
    </r>
  </si>
  <si>
    <r>
      <t>29.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container 20′ DRY BOX ISO, allestito per lo stivaggio, su opportuna piazzola, di tutte le attrezzature costituenti il kit, esclusi i rimorchi </t>
    </r>
  </si>
  <si>
    <r>
      <t>30.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robot antincendio a controllo remoto </t>
    </r>
  </si>
  <si>
    <r>
      <t>31.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palloni illuminanti </t>
    </r>
  </si>
  <si>
    <r>
      <t>32.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container adibito ad officina mobile </t>
    </r>
  </si>
  <si>
    <r>
      <t>33.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Calibri"/>
        <family val="2"/>
      </rPr>
      <t xml:space="preserve">distributore gasolio esterno con serbatoio da 5.000 litri </t>
    </r>
  </si>
  <si>
    <t>LOTTO 2</t>
  </si>
  <si>
    <t>2.1 centralina idraulica</t>
  </si>
  <si>
    <t>2.2 cesoia idraulica</t>
  </si>
  <si>
    <t>2.3 divaricatore idraulico</t>
  </si>
  <si>
    <t>2.4 pompa manuale</t>
  </si>
  <si>
    <t>2.5 martinetto idraulico</t>
  </si>
  <si>
    <t>2.6 tagliapedali idraulica</t>
  </si>
  <si>
    <t>2.7 rocchetto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</si>
  <si>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</rPr>
      <t>kit oleodinamico da estricazione, composto da:</t>
    </r>
  </si>
  <si>
    <t xml:space="preserve">ALLEGATO 8.2 SCHEMA DI 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</si>
</sst>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164" fontId="8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0" fillId="0" borderId="5" xfId="1" applyFont="1" applyBorder="1" applyAlignment="1">
      <alignment horizontal="center" vertical="center" wrapText="1"/>
    </xf>
    <xf numFmtId="0" fontId="9" fillId="0" borderId="0" xfId="1" applyAlignment="1">
      <alignment horizontal="right" vertical="center"/>
    </xf>
    <xf numFmtId="164" fontId="9" fillId="0" borderId="0" xfId="1" applyNumberForma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indent="4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4" fillId="4" borderId="14" xfId="0" applyFont="1" applyFill="1" applyBorder="1" applyAlignment="1">
      <alignment horizontal="center" vertical="center" wrapText="1"/>
    </xf>
    <xf numFmtId="164" fontId="5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4" borderId="15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justify" vertical="center"/>
    </xf>
    <xf numFmtId="0" fontId="5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18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64" fontId="11" fillId="0" borderId="3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2" fillId="5" borderId="3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 3" xfId="1" xr:uid="{F217EC72-9D09-4B25-AD08-D753263F1EBC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1A7C-C889-49A7-AB0C-30DC95CF4E28}">
  <dimension ref="C1:F50"/>
  <sheetViews>
    <sheetView tabSelected="1" topLeftCell="A11" zoomScale="85" zoomScaleNormal="85" workbookViewId="0">
      <selection activeCell="E7" sqref="E7"/>
    </sheetView>
  </sheetViews>
  <sheetFormatPr defaultRowHeight="15" x14ac:dyDescent="0.25"/>
  <cols>
    <col min="2" max="2" width="9.42578125" customWidth="1"/>
    <col min="3" max="3" width="50.28515625" customWidth="1"/>
    <col min="4" max="4" width="19.28515625" customWidth="1"/>
    <col min="5" max="6" width="26.5703125" customWidth="1"/>
  </cols>
  <sheetData>
    <row r="1" spans="3:6" x14ac:dyDescent="0.25">
      <c r="C1" s="3" t="s">
        <v>40</v>
      </c>
    </row>
    <row r="2" spans="3:6" x14ac:dyDescent="0.25">
      <c r="C2" s="3" t="s">
        <v>49</v>
      </c>
    </row>
    <row r="3" spans="3:6" ht="15.75" thickBot="1" x14ac:dyDescent="0.3"/>
    <row r="4" spans="3:6" ht="15.75" thickBot="1" x14ac:dyDescent="0.3">
      <c r="E4" s="1" t="s">
        <v>0</v>
      </c>
    </row>
    <row r="5" spans="3:6" ht="24.75" thickBot="1" x14ac:dyDescent="0.3">
      <c r="C5" s="17" t="s">
        <v>1</v>
      </c>
      <c r="D5" s="18" t="s">
        <v>2</v>
      </c>
      <c r="E5" s="28" t="s">
        <v>3</v>
      </c>
      <c r="F5" s="19" t="s">
        <v>4</v>
      </c>
    </row>
    <row r="6" spans="3:6" ht="31.5" x14ac:dyDescent="0.25">
      <c r="C6" s="10" t="s">
        <v>8</v>
      </c>
      <c r="D6" s="11">
        <f t="shared" ref="D6:D15" si="0">(4*(1/4))*3</f>
        <v>3</v>
      </c>
      <c r="E6" s="12"/>
      <c r="F6" s="13">
        <f>IF(D6*E6&gt;E48,"ERRORE",D6*E6)</f>
        <v>0</v>
      </c>
    </row>
    <row r="7" spans="3:6" ht="15.75" x14ac:dyDescent="0.25">
      <c r="C7" s="14" t="s">
        <v>48</v>
      </c>
      <c r="D7" s="9">
        <f t="shared" si="0"/>
        <v>3</v>
      </c>
      <c r="E7" s="2"/>
      <c r="F7" s="15">
        <f t="shared" ref="F7:F45" si="1">IF(D7*E7&gt;E49,"ERRORE",D7*E7)</f>
        <v>0</v>
      </c>
    </row>
    <row r="8" spans="3:6" ht="15.75" x14ac:dyDescent="0.25">
      <c r="C8" s="16" t="s">
        <v>41</v>
      </c>
      <c r="D8" s="9">
        <f t="shared" si="0"/>
        <v>3</v>
      </c>
      <c r="E8" s="2"/>
      <c r="F8" s="15">
        <f t="shared" si="1"/>
        <v>0</v>
      </c>
    </row>
    <row r="9" spans="3:6" ht="15.75" x14ac:dyDescent="0.25">
      <c r="C9" s="16" t="s">
        <v>42</v>
      </c>
      <c r="D9" s="9">
        <f t="shared" si="0"/>
        <v>3</v>
      </c>
      <c r="E9" s="2"/>
      <c r="F9" s="15">
        <f t="shared" si="1"/>
        <v>0</v>
      </c>
    </row>
    <row r="10" spans="3:6" ht="15.75" x14ac:dyDescent="0.25">
      <c r="C10" s="16" t="s">
        <v>43</v>
      </c>
      <c r="D10" s="9">
        <f t="shared" si="0"/>
        <v>3</v>
      </c>
      <c r="E10" s="2"/>
      <c r="F10" s="15">
        <f t="shared" si="1"/>
        <v>0</v>
      </c>
    </row>
    <row r="11" spans="3:6" ht="15.75" x14ac:dyDescent="0.25">
      <c r="C11" s="16" t="s">
        <v>44</v>
      </c>
      <c r="D11" s="9">
        <f t="shared" si="0"/>
        <v>3</v>
      </c>
      <c r="E11" s="2"/>
      <c r="F11" s="15">
        <f t="shared" si="1"/>
        <v>0</v>
      </c>
    </row>
    <row r="12" spans="3:6" ht="15.75" x14ac:dyDescent="0.25">
      <c r="C12" s="16" t="s">
        <v>45</v>
      </c>
      <c r="D12" s="9">
        <f t="shared" si="0"/>
        <v>3</v>
      </c>
      <c r="E12" s="2"/>
      <c r="F12" s="15">
        <f t="shared" si="1"/>
        <v>0</v>
      </c>
    </row>
    <row r="13" spans="3:6" ht="15.75" x14ac:dyDescent="0.25">
      <c r="C13" s="16" t="s">
        <v>46</v>
      </c>
      <c r="D13" s="9">
        <f t="shared" si="0"/>
        <v>3</v>
      </c>
      <c r="E13" s="2"/>
      <c r="F13" s="15">
        <f t="shared" si="1"/>
        <v>0</v>
      </c>
    </row>
    <row r="14" spans="3:6" ht="15.75" x14ac:dyDescent="0.25">
      <c r="C14" s="16" t="s">
        <v>47</v>
      </c>
      <c r="D14" s="9">
        <f t="shared" si="0"/>
        <v>3</v>
      </c>
      <c r="E14" s="2"/>
      <c r="F14" s="15">
        <f t="shared" si="1"/>
        <v>0</v>
      </c>
    </row>
    <row r="15" spans="3:6" ht="15.75" x14ac:dyDescent="0.25">
      <c r="C15" s="14" t="s">
        <v>9</v>
      </c>
      <c r="D15" s="9">
        <f t="shared" si="0"/>
        <v>3</v>
      </c>
      <c r="E15" s="2"/>
      <c r="F15" s="15">
        <f t="shared" si="1"/>
        <v>0</v>
      </c>
    </row>
    <row r="16" spans="3:6" ht="31.5" x14ac:dyDescent="0.25">
      <c r="C16" s="14" t="s">
        <v>10</v>
      </c>
      <c r="D16" s="9">
        <f>(8*(1/4))*3</f>
        <v>6</v>
      </c>
      <c r="E16" s="2"/>
      <c r="F16" s="15">
        <f t="shared" si="1"/>
        <v>0</v>
      </c>
    </row>
    <row r="17" spans="3:6" ht="31.5" x14ac:dyDescent="0.25">
      <c r="C17" s="14" t="s">
        <v>11</v>
      </c>
      <c r="D17" s="9">
        <f>(8*(1/4))*3</f>
        <v>6</v>
      </c>
      <c r="E17" s="2"/>
      <c r="F17" s="15">
        <f t="shared" si="1"/>
        <v>0</v>
      </c>
    </row>
    <row r="18" spans="3:6" ht="47.25" x14ac:dyDescent="0.25">
      <c r="C18" s="14" t="s">
        <v>12</v>
      </c>
      <c r="D18" s="9">
        <f>(4*(1/4))*3</f>
        <v>3</v>
      </c>
      <c r="E18" s="2"/>
      <c r="F18" s="15">
        <f t="shared" si="1"/>
        <v>0</v>
      </c>
    </row>
    <row r="19" spans="3:6" ht="31.5" x14ac:dyDescent="0.25">
      <c r="C19" s="14" t="s">
        <v>13</v>
      </c>
      <c r="D19" s="9">
        <f>(12*(1/4))*3</f>
        <v>9</v>
      </c>
      <c r="E19" s="2"/>
      <c r="F19" s="15">
        <f t="shared" si="1"/>
        <v>0</v>
      </c>
    </row>
    <row r="20" spans="3:6" ht="15.75" x14ac:dyDescent="0.25">
      <c r="C20" s="14" t="s">
        <v>14</v>
      </c>
      <c r="D20" s="9">
        <f>(20*(1/4))*3</f>
        <v>15</v>
      </c>
      <c r="E20" s="2"/>
      <c r="F20" s="15">
        <f t="shared" si="1"/>
        <v>0</v>
      </c>
    </row>
    <row r="21" spans="3:6" ht="15.75" x14ac:dyDescent="0.25">
      <c r="C21" s="14" t="s">
        <v>15</v>
      </c>
      <c r="D21" s="9">
        <f>(20*(1/4))*3</f>
        <v>15</v>
      </c>
      <c r="E21" s="2"/>
      <c r="F21" s="15">
        <f t="shared" si="1"/>
        <v>0</v>
      </c>
    </row>
    <row r="22" spans="3:6" ht="15.75" x14ac:dyDescent="0.25">
      <c r="C22" s="14" t="s">
        <v>16</v>
      </c>
      <c r="D22" s="9">
        <f>(12*(1/4))*3</f>
        <v>9</v>
      </c>
      <c r="E22" s="2"/>
      <c r="F22" s="15">
        <f t="shared" si="1"/>
        <v>0</v>
      </c>
    </row>
    <row r="23" spans="3:6" ht="15.75" x14ac:dyDescent="0.25">
      <c r="C23" s="14" t="s">
        <v>17</v>
      </c>
      <c r="D23" s="9">
        <f>(8*(1/4))*3</f>
        <v>6</v>
      </c>
      <c r="E23" s="2"/>
      <c r="F23" s="15">
        <f t="shared" si="1"/>
        <v>0</v>
      </c>
    </row>
    <row r="24" spans="3:6" ht="31.5" x14ac:dyDescent="0.25">
      <c r="C24" s="14" t="s">
        <v>18</v>
      </c>
      <c r="D24" s="9">
        <f>(4*(1/4))*3</f>
        <v>3</v>
      </c>
      <c r="E24" s="2"/>
      <c r="F24" s="15">
        <f t="shared" si="1"/>
        <v>0</v>
      </c>
    </row>
    <row r="25" spans="3:6" ht="15.75" x14ac:dyDescent="0.25">
      <c r="C25" s="14" t="s">
        <v>19</v>
      </c>
      <c r="D25" s="9">
        <f>(8*(1/4))*3</f>
        <v>6</v>
      </c>
      <c r="E25" s="2"/>
      <c r="F25" s="15">
        <f t="shared" si="1"/>
        <v>0</v>
      </c>
    </row>
    <row r="26" spans="3:6" ht="15.75" x14ac:dyDescent="0.25">
      <c r="C26" s="14" t="s">
        <v>20</v>
      </c>
      <c r="D26" s="9">
        <f t="shared" ref="D26:D32" si="2">(4*(1/4))*3</f>
        <v>3</v>
      </c>
      <c r="E26" s="2"/>
      <c r="F26" s="15">
        <f t="shared" si="1"/>
        <v>0</v>
      </c>
    </row>
    <row r="27" spans="3:6" ht="15.75" x14ac:dyDescent="0.25">
      <c r="C27" s="14" t="s">
        <v>21</v>
      </c>
      <c r="D27" s="9">
        <f t="shared" si="2"/>
        <v>3</v>
      </c>
      <c r="E27" s="2"/>
      <c r="F27" s="15">
        <f t="shared" si="1"/>
        <v>0</v>
      </c>
    </row>
    <row r="28" spans="3:6" ht="15.75" x14ac:dyDescent="0.25">
      <c r="C28" s="14" t="s">
        <v>22</v>
      </c>
      <c r="D28" s="9">
        <f t="shared" si="2"/>
        <v>3</v>
      </c>
      <c r="E28" s="2"/>
      <c r="F28" s="15">
        <f t="shared" si="1"/>
        <v>0</v>
      </c>
    </row>
    <row r="29" spans="3:6" ht="15.75" x14ac:dyDescent="0.25">
      <c r="C29" s="14" t="s">
        <v>23</v>
      </c>
      <c r="D29" s="9">
        <f t="shared" si="2"/>
        <v>3</v>
      </c>
      <c r="E29" s="2"/>
      <c r="F29" s="15">
        <f t="shared" si="1"/>
        <v>0</v>
      </c>
    </row>
    <row r="30" spans="3:6" ht="31.5" x14ac:dyDescent="0.25">
      <c r="C30" s="14" t="s">
        <v>24</v>
      </c>
      <c r="D30" s="9">
        <f t="shared" si="2"/>
        <v>3</v>
      </c>
      <c r="E30" s="2"/>
      <c r="F30" s="15">
        <f t="shared" si="1"/>
        <v>0</v>
      </c>
    </row>
    <row r="31" spans="3:6" ht="31.5" x14ac:dyDescent="0.25">
      <c r="C31" s="14" t="s">
        <v>25</v>
      </c>
      <c r="D31" s="9">
        <f t="shared" si="2"/>
        <v>3</v>
      </c>
      <c r="E31" s="2"/>
      <c r="F31" s="15">
        <f t="shared" si="1"/>
        <v>0</v>
      </c>
    </row>
    <row r="32" spans="3:6" ht="31.5" x14ac:dyDescent="0.25">
      <c r="C32" s="14" t="s">
        <v>26</v>
      </c>
      <c r="D32" s="9">
        <f t="shared" si="2"/>
        <v>3</v>
      </c>
      <c r="E32" s="2"/>
      <c r="F32" s="15">
        <f t="shared" si="1"/>
        <v>0</v>
      </c>
    </row>
    <row r="33" spans="3:6" ht="31.5" x14ac:dyDescent="0.25">
      <c r="C33" s="14" t="s">
        <v>27</v>
      </c>
      <c r="D33" s="9">
        <f>(8*(1/4))*3</f>
        <v>6</v>
      </c>
      <c r="E33" s="2"/>
      <c r="F33" s="15">
        <f t="shared" si="1"/>
        <v>0</v>
      </c>
    </row>
    <row r="34" spans="3:6" ht="47.25" x14ac:dyDescent="0.25">
      <c r="C34" s="14" t="s">
        <v>28</v>
      </c>
      <c r="D34" s="9">
        <f>(4*(1/4))*3</f>
        <v>3</v>
      </c>
      <c r="E34" s="2"/>
      <c r="F34" s="15">
        <f t="shared" si="1"/>
        <v>0</v>
      </c>
    </row>
    <row r="35" spans="3:6" ht="47.25" x14ac:dyDescent="0.25">
      <c r="C35" s="14" t="s">
        <v>29</v>
      </c>
      <c r="D35" s="9">
        <f>(4*(1/4))*3</f>
        <v>3</v>
      </c>
      <c r="E35" s="2"/>
      <c r="F35" s="15">
        <f t="shared" si="1"/>
        <v>0</v>
      </c>
    </row>
    <row r="36" spans="3:6" ht="15.75" x14ac:dyDescent="0.25">
      <c r="C36" s="14" t="s">
        <v>30</v>
      </c>
      <c r="D36" s="9">
        <f>(4*(1/4))*3</f>
        <v>3</v>
      </c>
      <c r="E36" s="2"/>
      <c r="F36" s="15">
        <f t="shared" si="1"/>
        <v>0</v>
      </c>
    </row>
    <row r="37" spans="3:6" ht="15.75" x14ac:dyDescent="0.25">
      <c r="C37" s="14" t="s">
        <v>31</v>
      </c>
      <c r="D37" s="9">
        <f>(4*(1/4))*3</f>
        <v>3</v>
      </c>
      <c r="E37" s="2"/>
      <c r="F37" s="15">
        <f t="shared" si="1"/>
        <v>0</v>
      </c>
    </row>
    <row r="38" spans="3:6" ht="31.5" x14ac:dyDescent="0.25">
      <c r="C38" s="14" t="s">
        <v>32</v>
      </c>
      <c r="D38" s="9">
        <f>(4*(1/4))*3</f>
        <v>3</v>
      </c>
      <c r="E38" s="2"/>
      <c r="F38" s="15">
        <f t="shared" si="1"/>
        <v>0</v>
      </c>
    </row>
    <row r="39" spans="3:6" ht="15.75" x14ac:dyDescent="0.25">
      <c r="C39" s="14" t="s">
        <v>33</v>
      </c>
      <c r="D39" s="9">
        <f>(20*(1/4))*3</f>
        <v>15</v>
      </c>
      <c r="E39" s="2"/>
      <c r="F39" s="15">
        <f t="shared" si="1"/>
        <v>0</v>
      </c>
    </row>
    <row r="40" spans="3:6" ht="31.5" x14ac:dyDescent="0.25">
      <c r="C40" s="14" t="s">
        <v>34</v>
      </c>
      <c r="D40" s="9">
        <f>(16*(1/4))*3</f>
        <v>12</v>
      </c>
      <c r="E40" s="2"/>
      <c r="F40" s="15">
        <f t="shared" si="1"/>
        <v>0</v>
      </c>
    </row>
    <row r="41" spans="3:6" ht="47.25" x14ac:dyDescent="0.25">
      <c r="C41" s="14" t="s">
        <v>35</v>
      </c>
      <c r="D41" s="9">
        <f>(16*(1/4))*3</f>
        <v>12</v>
      </c>
      <c r="E41" s="2"/>
      <c r="F41" s="15">
        <f t="shared" si="1"/>
        <v>0</v>
      </c>
    </row>
    <row r="42" spans="3:6" ht="15.75" x14ac:dyDescent="0.25">
      <c r="C42" s="14" t="s">
        <v>36</v>
      </c>
      <c r="D42" s="9">
        <f>(4*(1/4))*3</f>
        <v>3</v>
      </c>
      <c r="E42" s="2"/>
      <c r="F42" s="15">
        <f t="shared" si="1"/>
        <v>0</v>
      </c>
    </row>
    <row r="43" spans="3:6" ht="15.75" x14ac:dyDescent="0.25">
      <c r="C43" s="14" t="s">
        <v>37</v>
      </c>
      <c r="D43" s="9">
        <f>(8*(1/4))*3</f>
        <v>6</v>
      </c>
      <c r="E43" s="2"/>
      <c r="F43" s="15">
        <f t="shared" si="1"/>
        <v>0</v>
      </c>
    </row>
    <row r="44" spans="3:6" ht="15.75" x14ac:dyDescent="0.25">
      <c r="C44" s="14" t="s">
        <v>38</v>
      </c>
      <c r="D44" s="9">
        <f>(4*(1/4))*3</f>
        <v>3</v>
      </c>
      <c r="E44" s="2"/>
      <c r="F44" s="15">
        <f t="shared" si="1"/>
        <v>0</v>
      </c>
    </row>
    <row r="45" spans="3:6" ht="32.25" thickBot="1" x14ac:dyDescent="0.3">
      <c r="C45" s="24" t="s">
        <v>39</v>
      </c>
      <c r="D45" s="25">
        <f>(4*(1/4))*3</f>
        <v>3</v>
      </c>
      <c r="E45" s="26"/>
      <c r="F45" s="27">
        <f t="shared" si="1"/>
        <v>0</v>
      </c>
    </row>
    <row r="46" spans="3:6" ht="40.9" customHeight="1" thickBot="1" x14ac:dyDescent="0.3">
      <c r="C46" s="20" t="s">
        <v>5</v>
      </c>
      <c r="D46" s="21"/>
      <c r="E46" s="22"/>
      <c r="F46" s="23" t="str">
        <f>IF(COUNTBLANK(E6:E45)=0,IF((SUM(F6:F45))&lt;=E48,(SUM(F6:F45)),"ERRORE l'importo offerto supera la base d'asta"),"Inserire importi unitari")</f>
        <v>Inserire importi unitari</v>
      </c>
    </row>
    <row r="47" spans="3:6" ht="15.75" thickBot="1" x14ac:dyDescent="0.3">
      <c r="E47" s="3"/>
      <c r="F47" s="4"/>
    </row>
    <row r="48" spans="3:6" ht="18.75" thickBot="1" x14ac:dyDescent="0.3">
      <c r="C48" s="6" t="s">
        <v>6</v>
      </c>
      <c r="D48" s="5"/>
      <c r="E48" s="29">
        <v>4800000</v>
      </c>
      <c r="F48" s="30"/>
    </row>
    <row r="49" spans="3:6" ht="15.75" thickBot="1" x14ac:dyDescent="0.3">
      <c r="C49" s="7"/>
      <c r="D49" s="5"/>
      <c r="E49" s="8"/>
      <c r="F49" s="5"/>
    </row>
    <row r="50" spans="3:6" ht="18.75" thickBot="1" x14ac:dyDescent="0.3">
      <c r="C50" s="6" t="s">
        <v>7</v>
      </c>
      <c r="E50" s="31" t="str">
        <f>IF(F46="Inserire importi unitari","Inserire importi unitari",IF((F46&lt;=E48),F46,"ERRORE l'importo offerto supera la base d'asta"))</f>
        <v>Inserire importi unitari</v>
      </c>
      <c r="F50" s="32"/>
    </row>
  </sheetData>
  <sheetProtection algorithmName="SHA-512" hashValue="oXmZW8XuWVHVTb8Ohe44noB/Rvqa/+VTuFl0q1H5kKyyYc+Uqw7/9SJ5N0OnUxpwYv81rhRzZVazLPa6H17Kcg==" saltValue="j8u8ndjGG/NbBPmR3PALnQ==" spinCount="100000" sheet="1" objects="1" scenarios="1" selectLockedCells="1"/>
  <mergeCells count="2">
    <mergeCell ref="E48:F48"/>
    <mergeCell ref="E50:F50"/>
  </mergeCells>
  <conditionalFormatting sqref="E50">
    <cfRule type="cellIs" dxfId="5" priority="3" operator="equal">
      <formula>#REF!</formula>
    </cfRule>
    <cfRule type="cellIs" dxfId="4" priority="4" operator="lessThan">
      <formula>#REF!</formula>
    </cfRule>
    <cfRule type="cellIs" dxfId="3" priority="5" operator="greaterThan">
      <formula>#REF!</formula>
    </cfRule>
  </conditionalFormatting>
  <conditionalFormatting sqref="E50:F50">
    <cfRule type="cellIs" dxfId="2" priority="1" operator="greaterThan">
      <formula>#REF!</formula>
    </cfRule>
    <cfRule type="cellIs" dxfId="1" priority="2" operator="lessThanOrEqual">
      <formula>#REF!</formula>
    </cfRule>
  </conditionalFormatting>
  <conditionalFormatting sqref="F46">
    <cfRule type="cellIs" dxfId="0" priority="6" operator="greaterThan">
      <formula>#REF!</formula>
    </cfRule>
  </conditionalFormatting>
  <dataValidations count="1">
    <dataValidation type="custom" allowBlank="1" showInputMessage="1" showErrorMessage="1" error="Valore non valido perchè maggiore della base d'asta_x000a_" sqref="E6:E45" xr:uid="{61664806-CC4B-4481-823B-CFB653187C04}">
      <formula1>E6&lt;=$E$48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c352fb-ae80-4c91-b82e-1d91f98ab9a6" xsi:nil="true"/>
    <lcf76f155ced4ddcb4097134ff3c332f xmlns="ca19c7d3-88f2-4a7e-a3dd-0c1d7579284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70E9C9FB15664A8EF0BEDA919281E9" ma:contentTypeVersion="13" ma:contentTypeDescription="Creare un nuovo documento." ma:contentTypeScope="" ma:versionID="6c547cde04808f671766d86e3fc0e1b2">
  <xsd:schema xmlns:xsd="http://www.w3.org/2001/XMLSchema" xmlns:xs="http://www.w3.org/2001/XMLSchema" xmlns:p="http://schemas.microsoft.com/office/2006/metadata/properties" xmlns:ns2="ca19c7d3-88f2-4a7e-a3dd-0c1d7579284d" xmlns:ns3="67c352fb-ae80-4c91-b82e-1d91f98ab9a6" targetNamespace="http://schemas.microsoft.com/office/2006/metadata/properties" ma:root="true" ma:fieldsID="bede5757603e55e506a78af56a0685d2" ns2:_="" ns3:_="">
    <xsd:import namespace="ca19c7d3-88f2-4a7e-a3dd-0c1d7579284d"/>
    <xsd:import namespace="67c352fb-ae80-4c91-b82e-1d91f98ab9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9c7d3-88f2-4a7e-a3dd-0c1d75792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1b5e899-0e77-4b83-84cc-1555be9c0e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352fb-ae80-4c91-b82e-1d91f98ab9a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c3e4987-ea84-4810-b8a2-2e5d7f994a5c}" ma:internalName="TaxCatchAll" ma:showField="CatchAllData" ma:web="67c352fb-ae80-4c91-b82e-1d91f98ab9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291B96-4053-4593-BCB4-85826C7DB9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19715-D793-4AAB-8AFC-FD99E1B89802}">
  <ds:schemaRefs>
    <ds:schemaRef ds:uri="http://schemas.microsoft.com/office/2006/metadata/properties"/>
    <ds:schemaRef ds:uri="http://schemas.microsoft.com/office/infopath/2007/PartnerControls"/>
    <ds:schemaRef ds:uri="67c352fb-ae80-4c91-b82e-1d91f98ab9a6"/>
    <ds:schemaRef ds:uri="ca19c7d3-88f2-4a7e-a3dd-0c1d7579284d"/>
  </ds:schemaRefs>
</ds:datastoreItem>
</file>

<file path=customXml/itemProps3.xml><?xml version="1.0" encoding="utf-8"?>
<ds:datastoreItem xmlns:ds="http://schemas.openxmlformats.org/officeDocument/2006/customXml" ds:itemID="{22839BD7-24E9-4C67-93AF-6A5C76C1D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9c7d3-88f2-4a7e-a3dd-0c1d7579284d"/>
    <ds:schemaRef ds:uri="67c352fb-ae80-4c91-b82e-1d91f98ab9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2024-11-21T11:24:06Z</dcterms:created>
  <dcterms:modified xsi:type="dcterms:W3CDTF">2026-07-16T08:54:36Z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2026-06-15T12:00:01Z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5693605c-4867-4ab3-80a4-4508c204b1a4</vt:lpwstr>
  </property>
  <property fmtid="{D5CDD505-2E9C-101B-9397-08002B2CF9AE}" pid="7" name="MSIP_Label_defa4170-0d19-0005-0004-bc88714345d2_ActionId">
    <vt:lpwstr>8811a7ab-ab4f-4ce6-afcf-06bec7e6d260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0x0101002470E9C9FB15664A8EF0BEDA919281E9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